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331" windowHeight="12548"/>
  </bookViews>
  <sheets>
    <sheet name="框架" sheetId="2" r:id="rId1"/>
  </sheets>
  <definedNames>
    <definedName name="_xlnm._FilterDatabase" localSheetId="0" hidden="1">框架!$A$1:$I$10</definedName>
    <definedName name="_xlnm.Print_Area" localSheetId="0">框架!$A$1:$I$9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<sst xmlns="http://schemas.openxmlformats.org/spreadsheetml/2006/main" count="34" uniqueCount="29">
  <si>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序号</t>
  </si>
  <si>
    <t>名  称</t>
  </si>
  <si>
    <t>型号</t>
  </si>
  <si>
    <t>产品参数</t>
  </si>
  <si>
    <t>品牌</t>
  </si>
  <si>
    <t>数量</t>
  </si>
  <si>
    <t>单位</t>
  </si>
  <si>
    <t>单价</t>
  </si>
  <si>
    <t>合价</t>
  </si>
  <si>
    <t>LED全彩显示系统（P1.53模组框采价格）</t>
  </si>
  <si>
    <t>LED模组</t>
  </si>
  <si>
    <t>MW-M15-RB</t>
  </si>
  <si>
    <t>)   点间距(mm)：1.538
2)   像素密度(点/m²)：422,750
3)   像素构成：1R1G1B
4)   模组尺寸(mm)：320×160×16.6
5)   模组分辨率：208x104
6)   亮度(nits)：≥600
7)   刷新频率(Hz)：≥3840
8) 最大功耗(W/m²):≤496
9) 维护方式：前/后维护"</t>
  </si>
  <si>
    <t>宇视</t>
  </si>
  <si>
    <t>平方米</t>
  </si>
  <si>
    <t>电源</t>
  </si>
  <si>
    <t>1.额定输出电压：≥5V DC；
2.额定输出电压：≥0~40A；
3.电压过冲：＜5.0%；
4.启动时间：≤3S；</t>
  </si>
  <si>
    <t>个</t>
  </si>
  <si>
    <t>接收卡</t>
  </si>
  <si>
    <t>集成12个HUB75E 接口，单卡带载 512×512，针对1.86、2.0模组可满载</t>
  </si>
  <si>
    <t>张</t>
  </si>
  <si>
    <t>视频处理器</t>
  </si>
  <si>
    <t>C06</t>
  </si>
  <si>
    <t>1.丰富的数字信号接口，包括2路DVI，1路HDMI，1路SDI，最大输入分辨率1920×1200@60Hz，支持分辨率任意设置
2.6路RJ45千兆网口输出
3.最大带载390万像素，最宽可达8192点，或最高可达4096点
4.支持视频源任意切换，缩放和裁剪，支持画面偏移
5.支持亮度和色温调节，对比度、色调、饱和度调节，支持低亮高灰
6.支持3画面显示，位置、大小可自由调节
7.双USB2.0高速通讯接口，支持电脑调试和主控间任意级联</t>
  </si>
  <si>
    <t>台</t>
  </si>
  <si>
    <t>配电柜</t>
  </si>
  <si>
    <t>20KW智能配电柜</t>
  </si>
  <si>
    <t>钢结构制作与安装</t>
  </si>
  <si>
    <t>不锈钢包边制作与安装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</si>
</sst>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/>
  </cellStyleXfs>
  <cellXfs count="14">
    <xf numFmtId="0" fontId="0" fillId="0" borderId="0" xfId="0">
      <alignment vertical="center"/>
    </xf>
    <xf numFmtId="0" fontId="1" fillId="0" borderId="0" xfId="2" applyNumberFormat="1" applyFont="1" applyFill="1" applyBorder="1" applyAlignment="1" applyProtection="1">
      <alignment vertical="center"/>
    </xf>
    <xf numFmtId="0" fontId="2" fillId="0" borderId="0" xfId="2" applyNumberFormat="1" applyFont="1" applyFill="1" applyBorder="1" applyAlignment="1" applyProtection="1">
      <alignment vertical="center"/>
    </xf>
    <xf numFmtId="0" fontId="2" fillId="0" borderId="0" xfId="2" applyNumberFormat="1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/>
    </xf>
    <xf numFmtId="0" fontId="4" fillId="2" borderId="1" xfId="2" applyNumberFormat="1" applyFont="1" applyFill="1" applyBorder="1" applyAlignment="1" applyProtection="1">
      <alignment horizontal="center" vertical="center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>
      <alignment vertical="center" wrapText="1"/>
    </xf>
    <xf numFmtId="0" fontId="5" fillId="0" borderId="0" xfId="2" applyNumberFormat="1" applyFont="1" applyFill="1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3" xfId="51"/>
    <cellStyle name="常规 3 2" xfId="52"/>
    <cellStyle name="常规 5" xfId="53"/>
    <cellStyle name="样式 1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</xdr:colOff>
      <xdr:row>27</xdr:row>
      <xdr:rowOff>171450</xdr:rowOff>
    </xdr:from>
    <xdr:to>
      <xdr:col>13</xdr:col>
      <xdr:colOff>151130</xdr:colOff>
      <xdr:row>45</xdr:row>
      <xdr:rowOff>215900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" y="11195050"/>
          <a:ext cx="11651615" cy="6445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0"/>
  <sheetViews>
    <sheetView tabSelected="1" zoomScaleSheetLayoutView="85" workbookViewId="0">
      <pane ySplit="1" topLeftCell="A2" activePane="bottomLeft" state="frozen"/>
      <selection/>
      <selection pane="bottomLeft" activeCell="F3" sqref="F3"/>
    </sheetView>
  </sheetViews>
  <sheetFormatPr defaultColWidth="9.81981981981982" defaultRowHeight="28" customHeight="1"/>
  <cols>
    <col min="1" max="1" width="5.81981981981982" style="2" customWidth="1"/>
    <col min="2" max="2" width="15.1801801801802" style="2" customWidth="1"/>
    <col min="3" max="3" width="13.0900900900901" style="2" customWidth="1"/>
    <col min="4" max="4" width="39.6306306306306" style="2" customWidth="1"/>
    <col min="5" max="5" width="10.0900900900901" style="3" customWidth="1"/>
    <col min="6" max="7" width="9.36036036036036" style="2" customWidth="1"/>
    <col min="8" max="8" width="9.72972972972973" style="2" customWidth="1"/>
    <col min="9" max="9" width="11.7297297297297" style="2" customWidth="1"/>
    <col min="10" max="16384" width="9.81981981981982" style="2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1" customFormat="1" ht="39" customHeight="1" spans="1:9">
      <c r="A2" s="5" t="s">
        <v>9</v>
      </c>
      <c r="B2" s="5"/>
      <c r="C2" s="5"/>
      <c r="D2" s="5"/>
      <c r="E2" s="5"/>
      <c r="F2" s="5"/>
      <c r="G2" s="5"/>
      <c r="H2" s="5"/>
      <c r="I2" s="5"/>
    </row>
    <row r="3" s="1" customFormat="1" ht="129" customHeight="1" spans="1:10">
      <c r="A3" s="6">
        <v>1</v>
      </c>
      <c r="B3" s="7" t="s">
        <v>10</v>
      </c>
      <c r="C3" s="7" t="s">
        <v>11</v>
      </c>
      <c r="D3" s="8" t="s">
        <v>12</v>
      </c>
      <c r="E3" s="9" t="s">
        <v>13</v>
      </c>
      <c r="F3" s="10">
        <f>7.99*2</f>
        <v>15.98</v>
      </c>
      <c r="G3" s="6" t="s">
        <v>14</v>
      </c>
      <c r="H3" s="11">
        <v>8000</v>
      </c>
      <c r="I3" s="11">
        <f t="shared" ref="I3:I9" si="0">H3*F3</f>
        <v>127840</v>
      </c>
      <c r="J3" s="12"/>
    </row>
    <row r="4" s="1" customFormat="1" customHeight="1" spans="1:10">
      <c r="A4" s="6">
        <v>2</v>
      </c>
      <c r="B4" s="7" t="s">
        <v>15</v>
      </c>
      <c r="C4" s="7"/>
      <c r="D4" s="8" t="s">
        <v>16</v>
      </c>
      <c r="E4" s="4"/>
      <c r="F4" s="10">
        <v>79</v>
      </c>
      <c r="G4" s="6" t="s">
        <v>17</v>
      </c>
      <c r="H4" s="11">
        <v>60</v>
      </c>
      <c r="I4" s="11">
        <f t="shared" si="0"/>
        <v>4740</v>
      </c>
      <c r="J4" s="12"/>
    </row>
    <row r="5" s="1" customFormat="1" customHeight="1" spans="1:10">
      <c r="A5" s="6">
        <v>3</v>
      </c>
      <c r="B5" s="7" t="s">
        <v>18</v>
      </c>
      <c r="C5" s="10"/>
      <c r="D5" s="8" t="s">
        <v>19</v>
      </c>
      <c r="E5" s="4"/>
      <c r="F5" s="10">
        <v>36</v>
      </c>
      <c r="G5" s="6" t="s">
        <v>20</v>
      </c>
      <c r="H5" s="11">
        <v>90</v>
      </c>
      <c r="I5" s="11">
        <f t="shared" si="0"/>
        <v>3240</v>
      </c>
      <c r="J5" s="13"/>
    </row>
    <row r="6" s="1" customFormat="1" customHeight="1" spans="1:10">
      <c r="A6" s="6">
        <v>4</v>
      </c>
      <c r="B6" s="7" t="s">
        <v>21</v>
      </c>
      <c r="C6" s="7" t="s">
        <v>22</v>
      </c>
      <c r="D6" s="8" t="s">
        <v>23</v>
      </c>
      <c r="E6" s="4"/>
      <c r="F6" s="10">
        <v>2</v>
      </c>
      <c r="G6" s="6" t="s">
        <v>24</v>
      </c>
      <c r="H6" s="11">
        <v>3400</v>
      </c>
      <c r="I6" s="11">
        <f t="shared" si="0"/>
        <v>6800</v>
      </c>
      <c r="J6" s="12"/>
    </row>
    <row r="7" s="1" customFormat="1" customHeight="1" spans="1:10">
      <c r="A7" s="6">
        <v>5</v>
      </c>
      <c r="B7" s="7" t="s">
        <v>25</v>
      </c>
      <c r="C7" s="7"/>
      <c r="D7" s="8" t="s">
        <v>26</v>
      </c>
      <c r="E7" s="4"/>
      <c r="F7" s="10">
        <v>2</v>
      </c>
      <c r="G7" s="10" t="s">
        <v>17</v>
      </c>
      <c r="H7" s="11">
        <v>1500</v>
      </c>
      <c r="I7" s="11">
        <f t="shared" si="0"/>
        <v>3000</v>
      </c>
      <c r="J7" s="12"/>
    </row>
    <row r="8" s="1" customFormat="1" customHeight="1" spans="1:9">
      <c r="A8" s="6">
        <v>7</v>
      </c>
      <c r="B8" s="7" t="s">
        <v>27</v>
      </c>
      <c r="C8" s="4"/>
      <c r="D8" s="8" t="s">
        <v>27</v>
      </c>
      <c r="E8" s="8"/>
      <c r="F8" s="10">
        <f>F3</f>
        <v>15.98</v>
      </c>
      <c r="G8" s="10" t="s">
        <v>14</v>
      </c>
      <c r="H8" s="11">
        <v>600</v>
      </c>
      <c r="I8" s="11">
        <f t="shared" si="0"/>
        <v>9588</v>
      </c>
    </row>
    <row r="9" s="1" customFormat="1" customHeight="1" spans="1:9">
      <c r="A9" s="6">
        <v>8</v>
      </c>
      <c r="B9" s="7" t="s">
        <v>28</v>
      </c>
      <c r="C9" s="4"/>
      <c r="D9" s="8" t="s">
        <v>28</v>
      </c>
      <c r="E9" s="8"/>
      <c r="F9" s="10">
        <f>F3</f>
        <v>15.98</v>
      </c>
      <c r="G9" s="10" t="s">
        <v>14</v>
      </c>
      <c r="H9" s="11">
        <v>100</v>
      </c>
      <c r="I9" s="11">
        <f t="shared" si="0"/>
        <v>1598</v>
      </c>
    </row>
    <row r="10" customHeight="1" spans="9:9">
      <c r="I10" s="3">
        <f>SUM(I3:I9)</f>
        <v>156806</v>
      </c>
    </row>
  </sheetData>
  <autoFilter xmlns:etc="http://www.wps.cn/officeDocument/2017/etCustomData" ref="A1:I10" etc:filterBottomFollowUsedRange="0">
    <extLst/>
  </autoFilter>
  <mergeCells count="1">
    <mergeCell ref="A2:I2"/>
  </mergeCells>
  <pageMargins left="0.75" right="0.75" top="0.98" bottom="0.98" header="0.51" footer="0.51"/>
  <pageSetup paperSize="9" scale="46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10565</dc:creator>
  <cp:lastModifiedBy>陈家琦</cp:lastModifiedBy>
  <dcterms:created xsi:type="dcterms:W3CDTF">2023-05-07T01:20:00Z</dcterms:created>
  <dcterms:modified xsi:type="dcterms:W3CDTF">2026-08-02T06:53:28Z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98BE8D6E84984C81AC24E261704CE3D2_13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